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650"/>
  </bookViews>
  <sheets>
    <sheet name="Importação de Itens" sheetId="1" r:id="rId1"/>
  </sheets>
  <definedNames>
    <definedName name="_xlnm.Print_Area" localSheetId="0">'Importação de Itens'!$B$1:$Z$38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</calcChain>
</file>

<file path=xl/comments1.xml><?xml version="1.0" encoding="utf-8"?>
<comments xmlns="http://schemas.openxmlformats.org/spreadsheetml/2006/main">
  <authors>
    <author>kborges</author>
    <author>Unibanco S/A</author>
    <author>SANDRO LUIZ DO NASCIMENTO</author>
  </authors>
  <commentList>
    <comment ref="C3" authorId="0" shapeId="0">
      <text>
        <r>
          <rPr>
            <sz val="8"/>
            <color indexed="81"/>
            <rFont val="Tahoma"/>
            <charset val="1"/>
          </rPr>
          <t xml:space="preserve">Para facilitar a localização  informe o fabricante, a linha e o modelo do veículo. 
</t>
        </r>
      </text>
    </comment>
    <comment ref="I3" authorId="1" shapeId="0">
      <text>
        <r>
          <rPr>
            <sz val="8"/>
            <color indexed="81"/>
            <rFont val="Tahoma"/>
            <family val="2"/>
          </rPr>
          <t>COM EXCEÇÃO AOS VEÍCULOS 0 KM.</t>
        </r>
      </text>
    </comment>
    <comment ref="K3" authorId="0" shapeId="0">
      <text>
        <r>
          <rPr>
            <sz val="8"/>
            <color indexed="81"/>
            <rFont val="Tahoma"/>
            <charset val="1"/>
          </rPr>
          <t xml:space="preserve">AMBULÂNCIA
AUTO ESCOLA
AUTO SOCORRO
BEBIDAS
CARGA VIVA
DIVERSAS/OUTRAS
ESCOLAR
INFLAMÁVEL
LOCAÇÃO
LOTAÇÃO
MAT. CONSTRUÇÃO
MOTOCICLETA
PARTICULAR
PERECIVEIS
RESÍDUOS INDUSTRIAIS
SERVIÇO FUNERÁRIO
SERVIÇOS
TAXI
TEST DRIVE
TORAS DE MADEIRA
TRANSPORTE DE CARGA
VALORES
VENDAS/REPR.COMERCIAL
VIGILÂNCIA
</t>
        </r>
      </text>
    </comment>
    <comment ref="L3" authorId="0" shapeId="0">
      <text>
        <r>
          <rPr>
            <sz val="8"/>
            <color indexed="81"/>
            <rFont val="Tahoma"/>
            <family val="2"/>
          </rPr>
          <t xml:space="preserve">Somente os campos numericos poderão ser importados
</t>
        </r>
      </text>
    </comment>
    <comment ref="M3" authorId="0" shapeId="0">
      <text>
        <r>
          <rPr>
            <sz val="8"/>
            <color indexed="81"/>
            <rFont val="Tahoma"/>
            <family val="2"/>
          </rPr>
          <t xml:space="preserve">Para importar o L.M.I. não importe também o % casco. O campo não poderá ter R$
</t>
        </r>
      </text>
    </comment>
    <comment ref="N3" authorId="2" shapeId="0">
      <text>
        <r>
          <rPr>
            <b/>
            <sz val="9"/>
            <color indexed="81"/>
            <rFont val="Segoe UI"/>
            <family val="2"/>
          </rPr>
          <t>OBRIGATÓRIA
NEGOCIADA
25% DA OBRIGATÓRIA
50% DA OBRIGATÓRIA
75% DA OBRIGATÓRIA
125% DA OBRIGATÓRIA
150% DA OBRIGATÓRIA
175% DA OBRIGATÓRIA
200% DA OBRIGATÓRIA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<sst xmlns="http://schemas.openxmlformats.org/spreadsheetml/2006/main" count="379" uniqueCount="139">
  <si>
    <t>CHASSI</t>
  </si>
  <si>
    <t>PLACA</t>
  </si>
  <si>
    <t>FRANQUIA</t>
  </si>
  <si>
    <t>VIDROS</t>
  </si>
  <si>
    <t>Nº</t>
  </si>
  <si>
    <t>UF</t>
  </si>
  <si>
    <t>CASCO %</t>
  </si>
  <si>
    <t>VEÍCULO</t>
  </si>
  <si>
    <t>CLASSE DE BÔNUS</t>
  </si>
  <si>
    <t>UTILIZAÇÃO</t>
  </si>
  <si>
    <t>CARRO RESERVA</t>
  </si>
  <si>
    <t>INFORMAÇÕES GERAIS</t>
  </si>
  <si>
    <t>COMPLEMENTO</t>
  </si>
  <si>
    <t>COBERTURAS</t>
  </si>
  <si>
    <t>APP (R$)</t>
  </si>
  <si>
    <t>CARROCERIA (R$)</t>
  </si>
  <si>
    <t>BLINDAGEM (R$)</t>
  </si>
  <si>
    <t>EQUIPAMENTOS (R$)</t>
  </si>
  <si>
    <t>L.M.I (R$)</t>
  </si>
  <si>
    <t>CLÁUSULA</t>
  </si>
  <si>
    <t>COMPOSIÇÃO DA FROTA</t>
  </si>
  <si>
    <t>DANOS MATERIAIS (R$)</t>
  </si>
  <si>
    <t>DANOS CORPORAIS (R$)</t>
  </si>
  <si>
    <t>MUNICÍPIO</t>
  </si>
  <si>
    <t>DANOS MORAIS (R$)</t>
  </si>
  <si>
    <t>ASSISTÊNCIA 24H</t>
  </si>
  <si>
    <t>CLÁUSULA BENEFICIÁRIA - 997</t>
  </si>
  <si>
    <t>ANO MOD</t>
  </si>
  <si>
    <t>ANO FAB</t>
  </si>
  <si>
    <t>CAIANA</t>
  </si>
  <si>
    <t xml:space="preserve"> MICROONIBUS MARCOPOLO VOLARE 15</t>
  </si>
  <si>
    <t>HMN-1236</t>
  </si>
  <si>
    <t>93PB08C1S4C013241</t>
  </si>
  <si>
    <t>MG</t>
  </si>
  <si>
    <t>CAMINHÃO BASCULANTE FORD</t>
  </si>
  <si>
    <t>GLZ-2915</t>
  </si>
  <si>
    <t>9BFWXXLM6LDB29217</t>
  </si>
  <si>
    <t xml:space="preserve"> MICROONIBUS IVECO/DAILY</t>
  </si>
  <si>
    <t>HMH-2271</t>
  </si>
  <si>
    <t>93ZL42B0188402749</t>
  </si>
  <si>
    <t xml:space="preserve"> CAMINHÃO BASCULANTE MBZ ATRON 1719K</t>
  </si>
  <si>
    <t>ORC-8048</t>
  </si>
  <si>
    <t>9BM693185DB933847</t>
  </si>
  <si>
    <t xml:space="preserve"> ONIBUS MARCOPOLO VOLARE V8L 4X4 EO</t>
  </si>
  <si>
    <t>OWY-7980</t>
  </si>
  <si>
    <t>93PB58M1MEC050664</t>
  </si>
  <si>
    <t>CAMINHÃO BASCULANTE MBZ ATRON 2729K</t>
  </si>
  <si>
    <t>PUC-6860</t>
  </si>
  <si>
    <t>9BM693388EB957376</t>
  </si>
  <si>
    <t>FIAT PALIO FIRE</t>
  </si>
  <si>
    <t>PUD-6358</t>
  </si>
  <si>
    <t>9BD17122LF5940153</t>
  </si>
  <si>
    <t xml:space="preserve"> FIAT PALIO ATTRACTIVE 1.4</t>
  </si>
  <si>
    <t>PUD-6360</t>
  </si>
  <si>
    <t>8AP196272F4090758</t>
  </si>
  <si>
    <t xml:space="preserve"> MICROONIBUS FIAT DUCATO MC TCA MIC</t>
  </si>
  <si>
    <t>PUT-0730</t>
  </si>
  <si>
    <t>93W245R34F2142582</t>
  </si>
  <si>
    <t xml:space="preserve"> PICK-UP CAMINHONETE STRADA WORKING</t>
  </si>
  <si>
    <t>PUW-7018</t>
  </si>
  <si>
    <t>9BD578141F7895059</t>
  </si>
  <si>
    <t xml:space="preserve"> FIAT UNO VIVACE 1.0</t>
  </si>
  <si>
    <t>PVN-1666</t>
  </si>
  <si>
    <t>9BD195152F0627774</t>
  </si>
  <si>
    <t xml:space="preserve"> FIAT PALIO FIRE</t>
  </si>
  <si>
    <t xml:space="preserve"> PWM-4516</t>
  </si>
  <si>
    <t>9BD17122ZG7553686</t>
  </si>
  <si>
    <t xml:space="preserve"> FIAT MOBI LIKE</t>
  </si>
  <si>
    <t>PZV-7311</t>
  </si>
  <si>
    <t>9BD341A5XHY453463</t>
  </si>
  <si>
    <t>QND-1108</t>
  </si>
  <si>
    <t>9BD341A5XJY507375</t>
  </si>
  <si>
    <t xml:space="preserve"> FIAT MOBI LIKE </t>
  </si>
  <si>
    <t>QNP-3399</t>
  </si>
  <si>
    <t>9BD341A5XJY521841</t>
  </si>
  <si>
    <t>FIAT DOBLO ESSENCE 7L</t>
  </si>
  <si>
    <t xml:space="preserve"> QNV-8775</t>
  </si>
  <si>
    <t>9BD1196GDH1140991</t>
  </si>
  <si>
    <t xml:space="preserve"> CAMIONETA/AMBULANCIA FIORINO GREENCAR</t>
  </si>
  <si>
    <t>QPA-3604</t>
  </si>
  <si>
    <t>9BD2651JHJ9112867</t>
  </si>
  <si>
    <t xml:space="preserve"> CITROEN AIRCROSS STARTMT</t>
  </si>
  <si>
    <t>QQN-3259</t>
  </si>
  <si>
    <t>935SUNFN1KB510192</t>
  </si>
  <si>
    <t xml:space="preserve"> CHEVROLET SPIN 18L MT PREMIER</t>
  </si>
  <si>
    <t>QXI-7840</t>
  </si>
  <si>
    <t>9BGJP7520LB110327</t>
  </si>
  <si>
    <t>CAMIONETA/AMBULANCIA MONTANA RAYTEC</t>
  </si>
  <si>
    <t xml:space="preserve">QXZ-3D13 </t>
  </si>
  <si>
    <t>9BGCA8030LB180018</t>
  </si>
  <si>
    <t xml:space="preserve"> CAMIONETA/AMBULANCIA MONTANA MARIMAR </t>
  </si>
  <si>
    <t>RFJ-7J41</t>
  </si>
  <si>
    <t>9BGCA8030LB184561</t>
  </si>
  <si>
    <t xml:space="preserve"> CAMINHÃO BASCULANTE IVECO TECTOR 150E21</t>
  </si>
  <si>
    <t>RFM-9E63</t>
  </si>
  <si>
    <t>93ZA01LFOL8935878</t>
  </si>
  <si>
    <t xml:space="preserve">CHEVROLET SPIN 1.8 AT ACT7 </t>
  </si>
  <si>
    <t>RFO8B77</t>
  </si>
  <si>
    <t>9BGJK7520LB193089</t>
  </si>
  <si>
    <t>CHEVROLET CRUZE LTZ NB AT</t>
  </si>
  <si>
    <t>RND-9B39</t>
  </si>
  <si>
    <t>8AGBN69S0MR102853</t>
  </si>
  <si>
    <t>FIAT ARGO 1.0</t>
  </si>
  <si>
    <t xml:space="preserve"> RND-1F57</t>
  </si>
  <si>
    <t>9BD358A1NMYL07235</t>
  </si>
  <si>
    <t>RTT-9F29</t>
  </si>
  <si>
    <t>9BD358A1NNYL64650</t>
  </si>
  <si>
    <t>RTW-0I36</t>
  </si>
  <si>
    <t>9BD385AFNNYL85589</t>
  </si>
  <si>
    <t>RTW-0I38</t>
  </si>
  <si>
    <t>9BD358AFNNYL8324</t>
  </si>
  <si>
    <t xml:space="preserve"> FIAT ARGO 1.0</t>
  </si>
  <si>
    <t>RTW-0I33</t>
  </si>
  <si>
    <t>9BD358AFNNYL85289</t>
  </si>
  <si>
    <t xml:space="preserve"> CHEVROLET S10 KS DD4</t>
  </si>
  <si>
    <t xml:space="preserve"> QXW-1G14</t>
  </si>
  <si>
    <t>9BG148DK0NC415067</t>
  </si>
  <si>
    <t xml:space="preserve"> FIAT ARGO 1.0 </t>
  </si>
  <si>
    <t>RUT-3C02</t>
  </si>
  <si>
    <t>9BD358AFNNYM09131</t>
  </si>
  <si>
    <t xml:space="preserve"> FIAT DUCATO FURGÃO ENGESIGEXE</t>
  </si>
  <si>
    <t>RUJ-1F70</t>
  </si>
  <si>
    <t>3C6EFVFKXME558565</t>
  </si>
  <si>
    <t>PEUGEOT NEW 208 LIKE 1.0</t>
  </si>
  <si>
    <t>SYN-5F12</t>
  </si>
  <si>
    <t>8ADUEFC23RG553192</t>
  </si>
  <si>
    <t>CAMINHÃO IVECO TECTOR 260E30ID</t>
  </si>
  <si>
    <t xml:space="preserve"> SIR 4H23</t>
  </si>
  <si>
    <t>93ZE12NMZP8959537</t>
  </si>
  <si>
    <t xml:space="preserve"> CAMINHÃO VW /14.190 CRM 4X2</t>
  </si>
  <si>
    <t>SIR 6F29</t>
  </si>
  <si>
    <t>9536E7230PR042911</t>
  </si>
  <si>
    <t>ESCOLAR</t>
  </si>
  <si>
    <t>PROFISSIONAL</t>
  </si>
  <si>
    <t>50% da obrigatória</t>
  </si>
  <si>
    <t>ILIMITADA</t>
  </si>
  <si>
    <t>COMPLETO</t>
  </si>
  <si>
    <t>NÃO</t>
  </si>
  <si>
    <t>30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</si>
</sst>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0" x14ac:knownFonts="1">
    <font>
      <sz val="8"/>
      <color theme="1"/>
      <name val="tahoma"/>
      <family val="2"/>
    </font>
    <font>
      <sz val="10"/>
      <name val="Arial"/>
      <family val="2"/>
    </font>
    <font>
      <sz val="8"/>
      <color indexed="81"/>
      <name val="Tahoma"/>
      <family val="2"/>
    </font>
    <font>
      <sz val="8"/>
      <color indexed="81"/>
      <name val="Tahoma"/>
      <charset val="1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4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ck">
        <color theme="0" tint="-0.14999847407452621"/>
      </left>
      <right/>
      <top/>
      <bottom/>
      <diagonal/>
    </border>
    <border>
      <left/>
      <right style="thick">
        <color theme="0" tint="-0.14999847407452621"/>
      </right>
      <top/>
      <bottom/>
      <diagonal/>
    </border>
    <border>
      <left style="thick">
        <color theme="0" tint="-0.14999847407452621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ck">
        <color theme="0" tint="-0.14999847407452621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/>
      <top style="medium">
        <color theme="3"/>
      </top>
      <bottom style="thin">
        <color theme="3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vertical="center"/>
      <protection locked="0"/>
    </xf>
    <xf numFmtId="3" fontId="6" fillId="2" borderId="0" xfId="2" applyNumberFormat="1" applyFont="1" applyFill="1" applyAlignment="1" applyProtection="1">
      <alignment horizontal="right"/>
      <protection locked="0"/>
    </xf>
    <xf numFmtId="0" fontId="5" fillId="3" borderId="0" xfId="1" applyFont="1" applyFill="1" applyAlignment="1">
      <alignment horizontal="left"/>
    </xf>
    <xf numFmtId="0" fontId="6" fillId="3" borderId="0" xfId="1" applyFont="1" applyFill="1" applyAlignment="1">
      <alignment horizontal="center"/>
    </xf>
    <xf numFmtId="1" fontId="6" fillId="3" borderId="0" xfId="1" applyNumberFormat="1" applyFont="1" applyFill="1" applyAlignment="1">
      <alignment horizontal="center"/>
    </xf>
    <xf numFmtId="4" fontId="6" fillId="3" borderId="0" xfId="1" applyNumberFormat="1" applyFont="1" applyFill="1" applyAlignment="1">
      <alignment horizontal="right"/>
    </xf>
    <xf numFmtId="3" fontId="6" fillId="3" borderId="0" xfId="1" applyNumberFormat="1" applyFont="1" applyFill="1" applyAlignment="1">
      <alignment horizontal="right"/>
    </xf>
    <xf numFmtId="0" fontId="5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4" fontId="5" fillId="5" borderId="1" xfId="1" applyNumberFormat="1" applyFont="1" applyFill="1" applyBorder="1" applyAlignment="1">
      <alignment horizontal="center" vertical="center"/>
    </xf>
    <xf numFmtId="3" fontId="5" fillId="5" borderId="1" xfId="1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/>
    </xf>
    <xf numFmtId="0" fontId="4" fillId="3" borderId="4" xfId="0" applyFont="1" applyFill="1" applyBorder="1" applyProtection="1">
      <protection locked="0"/>
    </xf>
    <xf numFmtId="0" fontId="5" fillId="3" borderId="3" xfId="1" applyFont="1" applyFill="1" applyBorder="1" applyAlignment="1">
      <alignment horizontal="right"/>
    </xf>
    <xf numFmtId="0" fontId="4" fillId="3" borderId="0" xfId="0" applyFont="1" applyFill="1"/>
    <xf numFmtId="0" fontId="5" fillId="4" borderId="5" xfId="1" applyFont="1" applyFill="1" applyBorder="1" applyAlignment="1">
      <alignment horizontal="right"/>
    </xf>
    <xf numFmtId="0" fontId="5" fillId="4" borderId="6" xfId="1" applyFont="1" applyFill="1" applyBorder="1" applyAlignment="1">
      <alignment horizontal="center" vertical="center"/>
    </xf>
    <xf numFmtId="0" fontId="4" fillId="3" borderId="4" xfId="0" applyFont="1" applyFill="1" applyBorder="1" applyAlignment="1" applyProtection="1">
      <alignment vertical="center"/>
      <protection locked="0"/>
    </xf>
    <xf numFmtId="0" fontId="7" fillId="3" borderId="0" xfId="1" applyFont="1" applyFill="1" applyAlignment="1">
      <alignment horizontal="left"/>
    </xf>
    <xf numFmtId="0" fontId="5" fillId="4" borderId="2" xfId="1" applyFont="1" applyFill="1" applyBorder="1" applyAlignment="1">
      <alignment horizontal="center"/>
    </xf>
    <xf numFmtId="11" fontId="5" fillId="5" borderId="1" xfId="0" applyNumberFormat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5" fillId="4" borderId="2" xfId="1" applyFont="1" applyFill="1" applyBorder="1" applyAlignment="1">
      <alignment horizontal="center"/>
    </xf>
    <xf numFmtId="1" fontId="5" fillId="4" borderId="2" xfId="1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50"/>
  <sheetViews>
    <sheetView showGridLines="0" tabSelected="1" zoomScaleNormal="100" workbookViewId="0">
      <selection activeCell="I8" sqref="I8"/>
    </sheetView>
  </sheetViews>
  <sheetFormatPr defaultColWidth="9.33203125" defaultRowHeight="11.25" x14ac:dyDescent="0.2"/>
  <cols>
    <col min="1" max="1" width="0.83203125" style="1" customWidth="1"/>
    <col min="2" max="2" width="5.83203125" style="1" bestFit="1" customWidth="1"/>
    <col min="3" max="3" width="52" style="1" customWidth="1"/>
    <col min="4" max="4" width="12.6640625" style="1" customWidth="1"/>
    <col min="5" max="5" width="10.83203125" style="1" customWidth="1"/>
    <col min="6" max="6" width="5.1640625" style="1" customWidth="1"/>
    <col min="7" max="7" width="25.6640625" style="1" customWidth="1"/>
    <col min="8" max="8" width="18.1640625" style="1" customWidth="1"/>
    <col min="9" max="9" width="16.5" style="1" customWidth="1"/>
    <col min="10" max="10" width="24.33203125" style="1" bestFit="1" customWidth="1"/>
    <col min="11" max="11" width="22.1640625" style="1" bestFit="1" customWidth="1"/>
    <col min="12" max="12" width="11.33203125" style="1" bestFit="1" customWidth="1"/>
    <col min="13" max="13" width="14.1640625" style="1" customWidth="1"/>
    <col min="14" max="14" width="18" style="1" bestFit="1" customWidth="1"/>
    <col min="15" max="15" width="14.5" style="1" customWidth="1"/>
    <col min="16" max="16" width="14.1640625" style="1" customWidth="1"/>
    <col min="17" max="18" width="11.83203125" style="1" customWidth="1"/>
    <col min="19" max="19" width="14.83203125" style="1" customWidth="1"/>
    <col min="20" max="20" width="15.6640625" style="1" bestFit="1" customWidth="1"/>
    <col min="21" max="21" width="20.1640625" style="1" bestFit="1" customWidth="1"/>
    <col min="22" max="22" width="17.33203125" style="1" customWidth="1"/>
    <col min="23" max="23" width="10" style="1" customWidth="1"/>
    <col min="24" max="24" width="12.1640625" style="1" customWidth="1"/>
    <col min="25" max="25" width="23.1640625" style="1" customWidth="1"/>
    <col min="26" max="16384" width="9.33203125" style="1"/>
  </cols>
  <sheetData>
    <row r="1" spans="2:26" ht="12" thickBot="1" x14ac:dyDescent="0.25">
      <c r="B1" s="17"/>
      <c r="C1" s="22" t="s">
        <v>20</v>
      </c>
      <c r="D1" s="4"/>
      <c r="E1" s="4"/>
      <c r="F1" s="4"/>
      <c r="G1" s="4"/>
      <c r="H1" s="5"/>
      <c r="I1" s="5"/>
      <c r="J1" s="5"/>
      <c r="K1" s="5"/>
      <c r="L1" s="6"/>
      <c r="M1" s="6"/>
      <c r="N1" s="7"/>
      <c r="O1" s="8"/>
      <c r="P1" s="8"/>
      <c r="Q1" s="8"/>
      <c r="R1" s="8"/>
      <c r="S1" s="8"/>
      <c r="T1" s="8"/>
      <c r="U1" s="8"/>
      <c r="V1" s="8"/>
      <c r="W1" s="8"/>
      <c r="X1" s="8"/>
      <c r="Y1" s="18"/>
      <c r="Z1" s="16"/>
    </row>
    <row r="2" spans="2:26" x14ac:dyDescent="0.2">
      <c r="B2" s="19"/>
      <c r="C2" s="27" t="s">
        <v>11</v>
      </c>
      <c r="D2" s="27"/>
      <c r="E2" s="27"/>
      <c r="F2" s="27"/>
      <c r="G2" s="27"/>
      <c r="H2" s="27"/>
      <c r="I2" s="25" t="s">
        <v>12</v>
      </c>
      <c r="J2" s="26"/>
      <c r="K2" s="23"/>
      <c r="L2" s="28" t="s">
        <v>13</v>
      </c>
      <c r="M2" s="28"/>
      <c r="N2" s="28"/>
      <c r="O2" s="28"/>
      <c r="P2" s="28"/>
      <c r="Q2" s="28"/>
      <c r="R2" s="28"/>
      <c r="S2" s="28"/>
      <c r="T2" s="28"/>
      <c r="U2" s="28"/>
      <c r="V2" s="28" t="s">
        <v>19</v>
      </c>
      <c r="W2" s="28"/>
      <c r="X2" s="28"/>
      <c r="Y2" s="28"/>
      <c r="Z2" s="16"/>
    </row>
    <row r="3" spans="2:26" s="2" customFormat="1" ht="33.75" x14ac:dyDescent="0.15">
      <c r="B3" s="20" t="s">
        <v>4</v>
      </c>
      <c r="C3" s="9" t="s">
        <v>7</v>
      </c>
      <c r="D3" s="9" t="s">
        <v>27</v>
      </c>
      <c r="E3" s="9" t="s">
        <v>28</v>
      </c>
      <c r="F3" s="9" t="s">
        <v>5</v>
      </c>
      <c r="G3" s="10" t="s">
        <v>23</v>
      </c>
      <c r="H3" s="10" t="s">
        <v>8</v>
      </c>
      <c r="I3" s="11" t="s">
        <v>1</v>
      </c>
      <c r="J3" s="11" t="s">
        <v>0</v>
      </c>
      <c r="K3" s="9" t="s">
        <v>9</v>
      </c>
      <c r="L3" s="12" t="s">
        <v>6</v>
      </c>
      <c r="M3" s="12" t="s">
        <v>18</v>
      </c>
      <c r="N3" s="13" t="s">
        <v>2</v>
      </c>
      <c r="O3" s="14" t="s">
        <v>21</v>
      </c>
      <c r="P3" s="14" t="s">
        <v>22</v>
      </c>
      <c r="Q3" s="15" t="s">
        <v>14</v>
      </c>
      <c r="R3" s="14" t="s">
        <v>24</v>
      </c>
      <c r="S3" s="14" t="s">
        <v>16</v>
      </c>
      <c r="T3" s="14" t="s">
        <v>15</v>
      </c>
      <c r="U3" s="14" t="s">
        <v>17</v>
      </c>
      <c r="V3" s="14" t="s">
        <v>25</v>
      </c>
      <c r="W3" s="14" t="s">
        <v>3</v>
      </c>
      <c r="X3" s="14" t="s">
        <v>10</v>
      </c>
      <c r="Y3" s="14" t="s">
        <v>26</v>
      </c>
      <c r="Z3" s="21"/>
    </row>
    <row r="4" spans="2:26" s="2" customFormat="1" ht="22.5" x14ac:dyDescent="0.15">
      <c r="B4" s="20">
        <v>1</v>
      </c>
      <c r="C4" s="9" t="s">
        <v>30</v>
      </c>
      <c r="D4" s="9">
        <v>2024</v>
      </c>
      <c r="E4" s="9">
        <v>2024</v>
      </c>
      <c r="F4" s="9" t="s">
        <v>33</v>
      </c>
      <c r="G4" s="10" t="s">
        <v>29</v>
      </c>
      <c r="H4" s="10"/>
      <c r="I4" s="11" t="s">
        <v>31</v>
      </c>
      <c r="J4" s="11" t="s">
        <v>32</v>
      </c>
      <c r="K4" s="9" t="s">
        <v>132</v>
      </c>
      <c r="L4" s="12">
        <v>100</v>
      </c>
      <c r="M4" s="12"/>
      <c r="N4" s="13" t="s">
        <v>134</v>
      </c>
      <c r="O4" s="14">
        <v>250000</v>
      </c>
      <c r="P4" s="14">
        <v>250000</v>
      </c>
      <c r="Q4" s="15">
        <v>50000</v>
      </c>
      <c r="R4" s="14">
        <v>10000</v>
      </c>
      <c r="S4" s="14"/>
      <c r="T4" s="14"/>
      <c r="U4" s="14"/>
      <c r="V4" s="14" t="s">
        <v>135</v>
      </c>
      <c r="W4" s="14" t="s">
        <v>136</v>
      </c>
      <c r="X4" s="14" t="s">
        <v>137</v>
      </c>
      <c r="Y4" s="14"/>
      <c r="Z4" s="21"/>
    </row>
    <row r="5" spans="2:26" s="2" customFormat="1" ht="22.5" x14ac:dyDescent="0.15">
      <c r="B5" s="20">
        <v>2</v>
      </c>
      <c r="C5" s="9" t="s">
        <v>34</v>
      </c>
      <c r="D5" s="9">
        <v>1990</v>
      </c>
      <c r="E5" s="9">
        <v>1990</v>
      </c>
      <c r="F5" s="9" t="s">
        <v>33</v>
      </c>
      <c r="G5" s="10" t="s">
        <v>29</v>
      </c>
      <c r="H5" s="10"/>
      <c r="I5" s="11" t="s">
        <v>35</v>
      </c>
      <c r="J5" s="11" t="s">
        <v>36</v>
      </c>
      <c r="K5" s="9" t="s">
        <v>133</v>
      </c>
      <c r="L5" s="12">
        <v>100</v>
      </c>
      <c r="M5" s="12"/>
      <c r="N5" s="13" t="s">
        <v>134</v>
      </c>
      <c r="O5" s="14">
        <v>250000</v>
      </c>
      <c r="P5" s="14">
        <v>250000</v>
      </c>
      <c r="Q5" s="15">
        <v>50000</v>
      </c>
      <c r="R5" s="14">
        <v>10000</v>
      </c>
      <c r="S5" s="14"/>
      <c r="T5" s="14">
        <v>30000</v>
      </c>
      <c r="U5" s="14"/>
      <c r="V5" s="14" t="s">
        <v>135</v>
      </c>
      <c r="W5" s="14" t="s">
        <v>136</v>
      </c>
      <c r="X5" s="14" t="s">
        <v>137</v>
      </c>
      <c r="Y5" s="14"/>
      <c r="Z5" s="21"/>
    </row>
    <row r="6" spans="2:26" s="2" customFormat="1" ht="22.5" x14ac:dyDescent="0.15">
      <c r="B6" s="20">
        <f>B5+1</f>
        <v>3</v>
      </c>
      <c r="C6" s="9" t="s">
        <v>37</v>
      </c>
      <c r="D6" s="9">
        <v>2008</v>
      </c>
      <c r="E6" s="9">
        <v>2008</v>
      </c>
      <c r="F6" s="9" t="s">
        <v>33</v>
      </c>
      <c r="G6" s="10" t="s">
        <v>29</v>
      </c>
      <c r="H6" s="10"/>
      <c r="I6" s="11" t="s">
        <v>38</v>
      </c>
      <c r="J6" s="11" t="s">
        <v>39</v>
      </c>
      <c r="K6" s="9" t="s">
        <v>132</v>
      </c>
      <c r="L6" s="12">
        <v>100</v>
      </c>
      <c r="M6" s="12"/>
      <c r="N6" s="13" t="s">
        <v>134</v>
      </c>
      <c r="O6" s="14">
        <v>250000</v>
      </c>
      <c r="P6" s="14">
        <v>250000</v>
      </c>
      <c r="Q6" s="15">
        <v>50000</v>
      </c>
      <c r="R6" s="14">
        <v>10000</v>
      </c>
      <c r="S6" s="14"/>
      <c r="T6" s="14"/>
      <c r="U6" s="14"/>
      <c r="V6" s="14" t="s">
        <v>135</v>
      </c>
      <c r="W6" s="14" t="s">
        <v>136</v>
      </c>
      <c r="X6" s="14" t="s">
        <v>137</v>
      </c>
      <c r="Y6" s="14"/>
      <c r="Z6" s="21"/>
    </row>
    <row r="7" spans="2:26" s="2" customFormat="1" ht="22.5" x14ac:dyDescent="0.15">
      <c r="B7" s="20">
        <f t="shared" ref="B7:B38" si="0">B6+1</f>
        <v>4</v>
      </c>
      <c r="C7" s="9" t="s">
        <v>40</v>
      </c>
      <c r="D7" s="9">
        <v>2013</v>
      </c>
      <c r="E7" s="9">
        <v>2013</v>
      </c>
      <c r="F7" s="9" t="s">
        <v>33</v>
      </c>
      <c r="G7" s="10" t="s">
        <v>29</v>
      </c>
      <c r="H7" s="10"/>
      <c r="I7" s="11" t="s">
        <v>41</v>
      </c>
      <c r="J7" s="11" t="s">
        <v>42</v>
      </c>
      <c r="K7" s="9" t="s">
        <v>133</v>
      </c>
      <c r="L7" s="12">
        <v>100</v>
      </c>
      <c r="M7" s="12"/>
      <c r="N7" s="13" t="s">
        <v>134</v>
      </c>
      <c r="O7" s="14">
        <v>250000</v>
      </c>
      <c r="P7" s="14">
        <v>250000</v>
      </c>
      <c r="Q7" s="15">
        <v>50000</v>
      </c>
      <c r="R7" s="14">
        <v>10000</v>
      </c>
      <c r="S7" s="14"/>
      <c r="T7" s="14">
        <v>30000</v>
      </c>
      <c r="U7" s="14"/>
      <c r="V7" s="14" t="s">
        <v>135</v>
      </c>
      <c r="W7" s="14" t="s">
        <v>136</v>
      </c>
      <c r="X7" s="14" t="s">
        <v>137</v>
      </c>
      <c r="Y7" s="14"/>
      <c r="Z7" s="21"/>
    </row>
    <row r="8" spans="2:26" s="2" customFormat="1" ht="22.5" x14ac:dyDescent="0.15">
      <c r="B8" s="20">
        <f t="shared" si="0"/>
        <v>5</v>
      </c>
      <c r="C8" s="9" t="s">
        <v>43</v>
      </c>
      <c r="D8" s="9">
        <v>2014</v>
      </c>
      <c r="E8" s="9">
        <v>2013</v>
      </c>
      <c r="F8" s="9" t="s">
        <v>33</v>
      </c>
      <c r="G8" s="10" t="s">
        <v>29</v>
      </c>
      <c r="H8" s="10"/>
      <c r="I8" s="11" t="s">
        <v>44</v>
      </c>
      <c r="J8" s="11" t="s">
        <v>45</v>
      </c>
      <c r="K8" s="9" t="s">
        <v>132</v>
      </c>
      <c r="L8" s="12">
        <v>100</v>
      </c>
      <c r="M8" s="12"/>
      <c r="N8" s="13" t="s">
        <v>134</v>
      </c>
      <c r="O8" s="14">
        <v>250000</v>
      </c>
      <c r="P8" s="14">
        <v>250000</v>
      </c>
      <c r="Q8" s="15">
        <v>50000</v>
      </c>
      <c r="R8" s="14">
        <v>10000</v>
      </c>
      <c r="S8" s="14"/>
      <c r="T8" s="14"/>
      <c r="U8" s="14"/>
      <c r="V8" s="14" t="s">
        <v>135</v>
      </c>
      <c r="W8" s="14" t="s">
        <v>136</v>
      </c>
      <c r="X8" s="14" t="s">
        <v>137</v>
      </c>
      <c r="Y8" s="14"/>
      <c r="Z8" s="21"/>
    </row>
    <row r="9" spans="2:26" s="2" customFormat="1" ht="22.5" x14ac:dyDescent="0.15">
      <c r="B9" s="20">
        <f t="shared" si="0"/>
        <v>6</v>
      </c>
      <c r="C9" s="9" t="s">
        <v>46</v>
      </c>
      <c r="D9" s="9">
        <v>2014</v>
      </c>
      <c r="E9" s="9">
        <v>2014</v>
      </c>
      <c r="F9" s="9" t="s">
        <v>33</v>
      </c>
      <c r="G9" s="10" t="s">
        <v>29</v>
      </c>
      <c r="H9" s="10"/>
      <c r="I9" s="11" t="s">
        <v>47</v>
      </c>
      <c r="J9" s="11" t="s">
        <v>48</v>
      </c>
      <c r="K9" s="9" t="s">
        <v>133</v>
      </c>
      <c r="L9" s="12">
        <v>100</v>
      </c>
      <c r="M9" s="12"/>
      <c r="N9" s="13" t="s">
        <v>134</v>
      </c>
      <c r="O9" s="14">
        <v>250000</v>
      </c>
      <c r="P9" s="14">
        <v>250000</v>
      </c>
      <c r="Q9" s="15">
        <v>50000</v>
      </c>
      <c r="R9" s="14">
        <v>10000</v>
      </c>
      <c r="S9" s="14"/>
      <c r="T9" s="14">
        <v>30000</v>
      </c>
      <c r="U9" s="14"/>
      <c r="V9" s="14" t="s">
        <v>135</v>
      </c>
      <c r="W9" s="14" t="s">
        <v>136</v>
      </c>
      <c r="X9" s="14" t="s">
        <v>137</v>
      </c>
      <c r="Y9" s="14"/>
      <c r="Z9" s="21"/>
    </row>
    <row r="10" spans="2:26" s="2" customFormat="1" ht="22.5" x14ac:dyDescent="0.15">
      <c r="B10" s="20">
        <f t="shared" si="0"/>
        <v>7</v>
      </c>
      <c r="C10" s="9" t="s">
        <v>49</v>
      </c>
      <c r="D10" s="9">
        <v>2015</v>
      </c>
      <c r="E10" s="9">
        <v>2014</v>
      </c>
      <c r="F10" s="9" t="s">
        <v>33</v>
      </c>
      <c r="G10" s="10" t="s">
        <v>29</v>
      </c>
      <c r="H10" s="10"/>
      <c r="I10" s="11" t="s">
        <v>50</v>
      </c>
      <c r="J10" s="11" t="s">
        <v>51</v>
      </c>
      <c r="K10" s="9" t="s">
        <v>133</v>
      </c>
      <c r="L10" s="12">
        <v>100</v>
      </c>
      <c r="M10" s="12"/>
      <c r="N10" s="13" t="s">
        <v>134</v>
      </c>
      <c r="O10" s="14">
        <v>250000</v>
      </c>
      <c r="P10" s="14">
        <v>250000</v>
      </c>
      <c r="Q10" s="15">
        <v>50000</v>
      </c>
      <c r="R10" s="14">
        <v>10000</v>
      </c>
      <c r="S10" s="14"/>
      <c r="T10" s="14"/>
      <c r="U10" s="14"/>
      <c r="V10" s="14" t="s">
        <v>135</v>
      </c>
      <c r="W10" s="14" t="s">
        <v>136</v>
      </c>
      <c r="X10" s="14" t="s">
        <v>138</v>
      </c>
      <c r="Y10" s="14"/>
      <c r="Z10" s="21"/>
    </row>
    <row r="11" spans="2:26" s="2" customFormat="1" ht="22.5" x14ac:dyDescent="0.15">
      <c r="B11" s="20">
        <f t="shared" si="0"/>
        <v>8</v>
      </c>
      <c r="C11" s="9" t="s">
        <v>52</v>
      </c>
      <c r="D11" s="9">
        <v>2015</v>
      </c>
      <c r="E11" s="9">
        <v>2014</v>
      </c>
      <c r="F11" s="9" t="s">
        <v>33</v>
      </c>
      <c r="G11" s="10" t="s">
        <v>29</v>
      </c>
      <c r="H11" s="10"/>
      <c r="I11" s="11" t="s">
        <v>53</v>
      </c>
      <c r="J11" s="11" t="s">
        <v>54</v>
      </c>
      <c r="K11" s="9" t="s">
        <v>133</v>
      </c>
      <c r="L11" s="12">
        <v>100</v>
      </c>
      <c r="M11" s="12"/>
      <c r="N11" s="13" t="s">
        <v>134</v>
      </c>
      <c r="O11" s="14">
        <v>250000</v>
      </c>
      <c r="P11" s="14">
        <v>250000</v>
      </c>
      <c r="Q11" s="15">
        <v>50000</v>
      </c>
      <c r="R11" s="14">
        <v>10000</v>
      </c>
      <c r="S11" s="14"/>
      <c r="T11" s="14"/>
      <c r="U11" s="14"/>
      <c r="V11" s="14" t="s">
        <v>135</v>
      </c>
      <c r="W11" s="14" t="s">
        <v>136</v>
      </c>
      <c r="X11" s="14" t="s">
        <v>138</v>
      </c>
      <c r="Y11" s="14"/>
      <c r="Z11" s="21"/>
    </row>
    <row r="12" spans="2:26" s="2" customFormat="1" ht="22.5" x14ac:dyDescent="0.15">
      <c r="B12" s="20">
        <f t="shared" si="0"/>
        <v>9</v>
      </c>
      <c r="C12" s="9" t="s">
        <v>55</v>
      </c>
      <c r="D12" s="9">
        <v>2015</v>
      </c>
      <c r="E12" s="9">
        <v>2014</v>
      </c>
      <c r="F12" s="9" t="s">
        <v>33</v>
      </c>
      <c r="G12" s="10" t="s">
        <v>29</v>
      </c>
      <c r="H12" s="10"/>
      <c r="I12" s="11" t="s">
        <v>56</v>
      </c>
      <c r="J12" s="11" t="s">
        <v>57</v>
      </c>
      <c r="K12" s="9" t="s">
        <v>132</v>
      </c>
      <c r="L12" s="12">
        <v>100</v>
      </c>
      <c r="M12" s="12"/>
      <c r="N12" s="13" t="s">
        <v>134</v>
      </c>
      <c r="O12" s="14">
        <v>250000</v>
      </c>
      <c r="P12" s="14">
        <v>250000</v>
      </c>
      <c r="Q12" s="15">
        <v>50000</v>
      </c>
      <c r="R12" s="14">
        <v>10000</v>
      </c>
      <c r="S12" s="14"/>
      <c r="T12" s="14"/>
      <c r="U12" s="14"/>
      <c r="V12" s="14" t="s">
        <v>135</v>
      </c>
      <c r="W12" s="14" t="s">
        <v>136</v>
      </c>
      <c r="X12" s="14" t="s">
        <v>137</v>
      </c>
      <c r="Y12" s="14"/>
      <c r="Z12" s="21"/>
    </row>
    <row r="13" spans="2:26" s="2" customFormat="1" ht="22.5" x14ac:dyDescent="0.15">
      <c r="B13" s="20">
        <f t="shared" si="0"/>
        <v>10</v>
      </c>
      <c r="C13" s="9" t="s">
        <v>58</v>
      </c>
      <c r="D13" s="9">
        <v>2015</v>
      </c>
      <c r="E13" s="9">
        <v>2014</v>
      </c>
      <c r="F13" s="9" t="s">
        <v>33</v>
      </c>
      <c r="G13" s="10" t="s">
        <v>29</v>
      </c>
      <c r="H13" s="10"/>
      <c r="I13" s="11" t="s">
        <v>59</v>
      </c>
      <c r="J13" s="11" t="s">
        <v>60</v>
      </c>
      <c r="K13" s="9" t="s">
        <v>133</v>
      </c>
      <c r="L13" s="12">
        <v>100</v>
      </c>
      <c r="M13" s="12"/>
      <c r="N13" s="13" t="s">
        <v>134</v>
      </c>
      <c r="O13" s="14">
        <v>250000</v>
      </c>
      <c r="P13" s="14">
        <v>250000</v>
      </c>
      <c r="Q13" s="15">
        <v>50000</v>
      </c>
      <c r="R13" s="14">
        <v>10000</v>
      </c>
      <c r="S13" s="14"/>
      <c r="T13" s="14"/>
      <c r="U13" s="14"/>
      <c r="V13" s="14" t="s">
        <v>135</v>
      </c>
      <c r="W13" s="14" t="s">
        <v>136</v>
      </c>
      <c r="X13" s="14" t="s">
        <v>138</v>
      </c>
      <c r="Y13" s="14"/>
      <c r="Z13" s="21"/>
    </row>
    <row r="14" spans="2:26" s="2" customFormat="1" ht="22.5" x14ac:dyDescent="0.15">
      <c r="B14" s="20">
        <f t="shared" si="0"/>
        <v>11</v>
      </c>
      <c r="C14" s="9" t="s">
        <v>61</v>
      </c>
      <c r="D14" s="9">
        <v>2015</v>
      </c>
      <c r="E14" s="9">
        <v>2014</v>
      </c>
      <c r="F14" s="9" t="s">
        <v>33</v>
      </c>
      <c r="G14" s="10" t="s">
        <v>29</v>
      </c>
      <c r="H14" s="10"/>
      <c r="I14" s="11" t="s">
        <v>62</v>
      </c>
      <c r="J14" s="11" t="s">
        <v>63</v>
      </c>
      <c r="K14" s="9" t="s">
        <v>133</v>
      </c>
      <c r="L14" s="12">
        <v>100</v>
      </c>
      <c r="M14" s="12"/>
      <c r="N14" s="13" t="s">
        <v>134</v>
      </c>
      <c r="O14" s="14">
        <v>250000</v>
      </c>
      <c r="P14" s="14">
        <v>250000</v>
      </c>
      <c r="Q14" s="15">
        <v>50000</v>
      </c>
      <c r="R14" s="14">
        <v>10000</v>
      </c>
      <c r="S14" s="14"/>
      <c r="T14" s="14"/>
      <c r="U14" s="14"/>
      <c r="V14" s="14" t="s">
        <v>135</v>
      </c>
      <c r="W14" s="14" t="s">
        <v>136</v>
      </c>
      <c r="X14" s="14" t="s">
        <v>138</v>
      </c>
      <c r="Y14" s="14"/>
      <c r="Z14" s="21"/>
    </row>
    <row r="15" spans="2:26" s="2" customFormat="1" ht="22.5" x14ac:dyDescent="0.15">
      <c r="B15" s="20">
        <f t="shared" si="0"/>
        <v>12</v>
      </c>
      <c r="C15" s="9" t="s">
        <v>64</v>
      </c>
      <c r="D15" s="9">
        <v>2016</v>
      </c>
      <c r="E15" s="9">
        <v>2015</v>
      </c>
      <c r="F15" s="9" t="s">
        <v>33</v>
      </c>
      <c r="G15" s="10" t="s">
        <v>29</v>
      </c>
      <c r="H15" s="10"/>
      <c r="I15" s="11" t="s">
        <v>65</v>
      </c>
      <c r="J15" s="11" t="s">
        <v>66</v>
      </c>
      <c r="K15" s="9" t="s">
        <v>133</v>
      </c>
      <c r="L15" s="12">
        <v>100</v>
      </c>
      <c r="M15" s="12"/>
      <c r="N15" s="13" t="s">
        <v>134</v>
      </c>
      <c r="O15" s="14">
        <v>250000</v>
      </c>
      <c r="P15" s="14">
        <v>250000</v>
      </c>
      <c r="Q15" s="15">
        <v>50000</v>
      </c>
      <c r="R15" s="14">
        <v>10000</v>
      </c>
      <c r="S15" s="14"/>
      <c r="T15" s="14"/>
      <c r="U15" s="14"/>
      <c r="V15" s="14" t="s">
        <v>135</v>
      </c>
      <c r="W15" s="14" t="s">
        <v>136</v>
      </c>
      <c r="X15" s="14" t="s">
        <v>138</v>
      </c>
      <c r="Y15" s="14"/>
      <c r="Z15" s="21"/>
    </row>
    <row r="16" spans="2:26" s="2" customFormat="1" ht="22.5" x14ac:dyDescent="0.15">
      <c r="B16" s="20">
        <f t="shared" si="0"/>
        <v>13</v>
      </c>
      <c r="C16" s="9" t="s">
        <v>67</v>
      </c>
      <c r="D16" s="9">
        <v>2017</v>
      </c>
      <c r="E16" s="9">
        <v>2017</v>
      </c>
      <c r="F16" s="9" t="s">
        <v>33</v>
      </c>
      <c r="G16" s="10" t="s">
        <v>29</v>
      </c>
      <c r="H16" s="10"/>
      <c r="I16" s="11" t="s">
        <v>68</v>
      </c>
      <c r="J16" s="11" t="s">
        <v>69</v>
      </c>
      <c r="K16" s="9" t="s">
        <v>133</v>
      </c>
      <c r="L16" s="12">
        <v>100</v>
      </c>
      <c r="M16" s="12"/>
      <c r="N16" s="13" t="s">
        <v>134</v>
      </c>
      <c r="O16" s="14">
        <v>250000</v>
      </c>
      <c r="P16" s="14">
        <v>250000</v>
      </c>
      <c r="Q16" s="15">
        <v>50000</v>
      </c>
      <c r="R16" s="14">
        <v>10000</v>
      </c>
      <c r="S16" s="14"/>
      <c r="T16" s="14"/>
      <c r="U16" s="14"/>
      <c r="V16" s="14" t="s">
        <v>135</v>
      </c>
      <c r="W16" s="14" t="s">
        <v>136</v>
      </c>
      <c r="X16" s="14" t="s">
        <v>138</v>
      </c>
      <c r="Y16" s="14"/>
      <c r="Z16" s="21"/>
    </row>
    <row r="17" spans="2:26" s="2" customFormat="1" ht="22.5" x14ac:dyDescent="0.15">
      <c r="B17" s="20">
        <f t="shared" si="0"/>
        <v>14</v>
      </c>
      <c r="C17" s="9" t="s">
        <v>67</v>
      </c>
      <c r="D17" s="9">
        <v>2018</v>
      </c>
      <c r="E17" s="9">
        <v>2017</v>
      </c>
      <c r="F17" s="9" t="s">
        <v>33</v>
      </c>
      <c r="G17" s="10" t="s">
        <v>29</v>
      </c>
      <c r="H17" s="10"/>
      <c r="I17" s="11" t="s">
        <v>70</v>
      </c>
      <c r="J17" s="11" t="s">
        <v>71</v>
      </c>
      <c r="K17" s="9" t="s">
        <v>133</v>
      </c>
      <c r="L17" s="12">
        <v>100</v>
      </c>
      <c r="M17" s="12"/>
      <c r="N17" s="13" t="s">
        <v>134</v>
      </c>
      <c r="O17" s="14">
        <v>250000</v>
      </c>
      <c r="P17" s="14">
        <v>250000</v>
      </c>
      <c r="Q17" s="15">
        <v>50000</v>
      </c>
      <c r="R17" s="14">
        <v>10000</v>
      </c>
      <c r="S17" s="14"/>
      <c r="T17" s="14"/>
      <c r="U17" s="14"/>
      <c r="V17" s="14" t="s">
        <v>135</v>
      </c>
      <c r="W17" s="14" t="s">
        <v>136</v>
      </c>
      <c r="X17" s="14" t="s">
        <v>138</v>
      </c>
      <c r="Y17" s="14"/>
      <c r="Z17" s="21"/>
    </row>
    <row r="18" spans="2:26" s="2" customFormat="1" ht="22.5" x14ac:dyDescent="0.15">
      <c r="B18" s="20">
        <f t="shared" si="0"/>
        <v>15</v>
      </c>
      <c r="C18" s="9" t="s">
        <v>72</v>
      </c>
      <c r="D18" s="9">
        <v>2018</v>
      </c>
      <c r="E18" s="9">
        <v>2017</v>
      </c>
      <c r="F18" s="9" t="s">
        <v>33</v>
      </c>
      <c r="G18" s="10" t="s">
        <v>29</v>
      </c>
      <c r="H18" s="10"/>
      <c r="I18" s="11" t="s">
        <v>73</v>
      </c>
      <c r="J18" s="11" t="s">
        <v>74</v>
      </c>
      <c r="K18" s="9" t="s">
        <v>133</v>
      </c>
      <c r="L18" s="12">
        <v>100</v>
      </c>
      <c r="M18" s="12"/>
      <c r="N18" s="13" t="s">
        <v>134</v>
      </c>
      <c r="O18" s="14">
        <v>250000</v>
      </c>
      <c r="P18" s="14">
        <v>250000</v>
      </c>
      <c r="Q18" s="15">
        <v>50000</v>
      </c>
      <c r="R18" s="14">
        <v>10000</v>
      </c>
      <c r="S18" s="14"/>
      <c r="T18" s="14"/>
      <c r="U18" s="14"/>
      <c r="V18" s="14" t="s">
        <v>135</v>
      </c>
      <c r="W18" s="14" t="s">
        <v>136</v>
      </c>
      <c r="X18" s="14" t="s">
        <v>138</v>
      </c>
      <c r="Y18" s="14"/>
      <c r="Z18" s="21"/>
    </row>
    <row r="19" spans="2:26" s="2" customFormat="1" ht="22.5" x14ac:dyDescent="0.15">
      <c r="B19" s="20">
        <f t="shared" si="0"/>
        <v>16</v>
      </c>
      <c r="C19" s="9" t="s">
        <v>75</v>
      </c>
      <c r="D19" s="9">
        <v>2017</v>
      </c>
      <c r="E19" s="9">
        <v>2017</v>
      </c>
      <c r="F19" s="9" t="s">
        <v>33</v>
      </c>
      <c r="G19" s="10" t="s">
        <v>29</v>
      </c>
      <c r="H19" s="10"/>
      <c r="I19" s="11" t="s">
        <v>76</v>
      </c>
      <c r="J19" s="11" t="s">
        <v>77</v>
      </c>
      <c r="K19" s="9" t="s">
        <v>133</v>
      </c>
      <c r="L19" s="12">
        <v>100</v>
      </c>
      <c r="M19" s="12"/>
      <c r="N19" s="13" t="s">
        <v>134</v>
      </c>
      <c r="O19" s="14">
        <v>250000</v>
      </c>
      <c r="P19" s="14">
        <v>250000</v>
      </c>
      <c r="Q19" s="15">
        <v>50000</v>
      </c>
      <c r="R19" s="14">
        <v>10000</v>
      </c>
      <c r="S19" s="14"/>
      <c r="T19" s="14"/>
      <c r="U19" s="14"/>
      <c r="V19" s="14" t="s">
        <v>135</v>
      </c>
      <c r="W19" s="14" t="s">
        <v>136</v>
      </c>
      <c r="X19" s="14" t="s">
        <v>138</v>
      </c>
      <c r="Y19" s="14"/>
      <c r="Z19" s="21"/>
    </row>
    <row r="20" spans="2:26" s="2" customFormat="1" ht="22.5" x14ac:dyDescent="0.15">
      <c r="B20" s="20">
        <f t="shared" si="0"/>
        <v>17</v>
      </c>
      <c r="C20" s="9" t="s">
        <v>78</v>
      </c>
      <c r="D20" s="9">
        <v>2018</v>
      </c>
      <c r="E20" s="9">
        <v>2018</v>
      </c>
      <c r="F20" s="9" t="s">
        <v>33</v>
      </c>
      <c r="G20" s="10" t="s">
        <v>29</v>
      </c>
      <c r="H20" s="10"/>
      <c r="I20" s="11" t="s">
        <v>79</v>
      </c>
      <c r="J20" s="11" t="s">
        <v>80</v>
      </c>
      <c r="K20" s="9" t="s">
        <v>133</v>
      </c>
      <c r="L20" s="12">
        <v>100</v>
      </c>
      <c r="M20" s="12"/>
      <c r="N20" s="13" t="s">
        <v>134</v>
      </c>
      <c r="O20" s="14">
        <v>250000</v>
      </c>
      <c r="P20" s="14">
        <v>250000</v>
      </c>
      <c r="Q20" s="15">
        <v>50000</v>
      </c>
      <c r="R20" s="14">
        <v>10000</v>
      </c>
      <c r="S20" s="14"/>
      <c r="T20" s="14"/>
      <c r="U20" s="14"/>
      <c r="V20" s="14" t="s">
        <v>135</v>
      </c>
      <c r="W20" s="14" t="s">
        <v>136</v>
      </c>
      <c r="X20" s="14" t="s">
        <v>137</v>
      </c>
      <c r="Y20" s="14"/>
      <c r="Z20" s="21"/>
    </row>
    <row r="21" spans="2:26" s="2" customFormat="1" ht="22.5" x14ac:dyDescent="0.15">
      <c r="B21" s="20">
        <f t="shared" si="0"/>
        <v>18</v>
      </c>
      <c r="C21" s="9" t="s">
        <v>81</v>
      </c>
      <c r="D21" s="9">
        <v>2019</v>
      </c>
      <c r="E21" s="9">
        <v>2018</v>
      </c>
      <c r="F21" s="9" t="s">
        <v>33</v>
      </c>
      <c r="G21" s="10" t="s">
        <v>29</v>
      </c>
      <c r="H21" s="10"/>
      <c r="I21" s="11" t="s">
        <v>82</v>
      </c>
      <c r="J21" s="11" t="s">
        <v>83</v>
      </c>
      <c r="K21" s="9" t="s">
        <v>133</v>
      </c>
      <c r="L21" s="12">
        <v>100</v>
      </c>
      <c r="M21" s="12"/>
      <c r="N21" s="13" t="s">
        <v>134</v>
      </c>
      <c r="O21" s="14">
        <v>250000</v>
      </c>
      <c r="P21" s="14">
        <v>250000</v>
      </c>
      <c r="Q21" s="15">
        <v>50000</v>
      </c>
      <c r="R21" s="14">
        <v>10000</v>
      </c>
      <c r="S21" s="14"/>
      <c r="T21" s="14"/>
      <c r="U21" s="14"/>
      <c r="V21" s="14" t="s">
        <v>135</v>
      </c>
      <c r="W21" s="14" t="s">
        <v>136</v>
      </c>
      <c r="X21" s="14" t="s">
        <v>138</v>
      </c>
      <c r="Y21" s="14"/>
      <c r="Z21" s="21"/>
    </row>
    <row r="22" spans="2:26" s="2" customFormat="1" ht="22.5" x14ac:dyDescent="0.15">
      <c r="B22" s="20">
        <f t="shared" si="0"/>
        <v>19</v>
      </c>
      <c r="C22" s="9" t="s">
        <v>84</v>
      </c>
      <c r="D22" s="9">
        <v>2020</v>
      </c>
      <c r="E22" s="9">
        <v>2019</v>
      </c>
      <c r="F22" s="9" t="s">
        <v>33</v>
      </c>
      <c r="G22" s="10" t="s">
        <v>29</v>
      </c>
      <c r="H22" s="10"/>
      <c r="I22" s="11" t="s">
        <v>85</v>
      </c>
      <c r="J22" s="11" t="s">
        <v>86</v>
      </c>
      <c r="K22" s="9" t="s">
        <v>133</v>
      </c>
      <c r="L22" s="12">
        <v>100</v>
      </c>
      <c r="M22" s="12"/>
      <c r="N22" s="13" t="s">
        <v>134</v>
      </c>
      <c r="O22" s="14">
        <v>250000</v>
      </c>
      <c r="P22" s="14">
        <v>250000</v>
      </c>
      <c r="Q22" s="15">
        <v>50000</v>
      </c>
      <c r="R22" s="14">
        <v>10000</v>
      </c>
      <c r="S22" s="14"/>
      <c r="T22" s="14"/>
      <c r="U22" s="14"/>
      <c r="V22" s="14" t="s">
        <v>135</v>
      </c>
      <c r="W22" s="14" t="s">
        <v>136</v>
      </c>
      <c r="X22" s="14" t="s">
        <v>138</v>
      </c>
      <c r="Y22" s="14"/>
      <c r="Z22" s="21"/>
    </row>
    <row r="23" spans="2:26" s="2" customFormat="1" ht="22.5" x14ac:dyDescent="0.15">
      <c r="B23" s="20">
        <f t="shared" si="0"/>
        <v>20</v>
      </c>
      <c r="C23" s="9" t="s">
        <v>87</v>
      </c>
      <c r="D23" s="9">
        <v>2020</v>
      </c>
      <c r="E23" s="9">
        <v>2020</v>
      </c>
      <c r="F23" s="9" t="s">
        <v>33</v>
      </c>
      <c r="G23" s="10" t="s">
        <v>29</v>
      </c>
      <c r="H23" s="10"/>
      <c r="I23" s="11" t="s">
        <v>88</v>
      </c>
      <c r="J23" s="11" t="s">
        <v>89</v>
      </c>
      <c r="K23" s="9" t="s">
        <v>133</v>
      </c>
      <c r="L23" s="12">
        <v>100</v>
      </c>
      <c r="M23" s="12"/>
      <c r="N23" s="13" t="s">
        <v>134</v>
      </c>
      <c r="O23" s="14">
        <v>250000</v>
      </c>
      <c r="P23" s="14">
        <v>250000</v>
      </c>
      <c r="Q23" s="15">
        <v>50000</v>
      </c>
      <c r="R23" s="14">
        <v>10000</v>
      </c>
      <c r="S23" s="14"/>
      <c r="T23" s="14"/>
      <c r="U23" s="14"/>
      <c r="V23" s="14" t="s">
        <v>135</v>
      </c>
      <c r="W23" s="14" t="s">
        <v>136</v>
      </c>
      <c r="X23" s="14" t="s">
        <v>137</v>
      </c>
      <c r="Y23" s="14"/>
      <c r="Z23" s="21"/>
    </row>
    <row r="24" spans="2:26" s="2" customFormat="1" ht="22.5" x14ac:dyDescent="0.15">
      <c r="B24" s="20">
        <f t="shared" si="0"/>
        <v>21</v>
      </c>
      <c r="C24" s="9" t="s">
        <v>90</v>
      </c>
      <c r="D24" s="9">
        <v>2020</v>
      </c>
      <c r="E24" s="9">
        <v>2020</v>
      </c>
      <c r="F24" s="9" t="s">
        <v>33</v>
      </c>
      <c r="G24" s="10" t="s">
        <v>29</v>
      </c>
      <c r="H24" s="10"/>
      <c r="I24" s="11" t="s">
        <v>91</v>
      </c>
      <c r="J24" s="11" t="s">
        <v>92</v>
      </c>
      <c r="K24" s="9" t="s">
        <v>133</v>
      </c>
      <c r="L24" s="12">
        <v>100</v>
      </c>
      <c r="M24" s="12"/>
      <c r="N24" s="13" t="s">
        <v>134</v>
      </c>
      <c r="O24" s="14">
        <v>250000</v>
      </c>
      <c r="P24" s="14">
        <v>250000</v>
      </c>
      <c r="Q24" s="15">
        <v>50000</v>
      </c>
      <c r="R24" s="14">
        <v>10000</v>
      </c>
      <c r="S24" s="14"/>
      <c r="T24" s="14"/>
      <c r="U24" s="14"/>
      <c r="V24" s="14" t="s">
        <v>135</v>
      </c>
      <c r="W24" s="14" t="s">
        <v>136</v>
      </c>
      <c r="X24" s="14" t="s">
        <v>138</v>
      </c>
      <c r="Y24" s="14"/>
      <c r="Z24" s="21"/>
    </row>
    <row r="25" spans="2:26" s="2" customFormat="1" ht="22.5" x14ac:dyDescent="0.15">
      <c r="B25" s="20">
        <f t="shared" si="0"/>
        <v>22</v>
      </c>
      <c r="C25" s="9" t="s">
        <v>93</v>
      </c>
      <c r="D25" s="9">
        <v>2020</v>
      </c>
      <c r="E25" s="9">
        <v>2019</v>
      </c>
      <c r="F25" s="9" t="s">
        <v>33</v>
      </c>
      <c r="G25" s="10" t="s">
        <v>29</v>
      </c>
      <c r="H25" s="10"/>
      <c r="I25" s="11" t="s">
        <v>94</v>
      </c>
      <c r="J25" s="11" t="s">
        <v>95</v>
      </c>
      <c r="K25" s="9" t="s">
        <v>133</v>
      </c>
      <c r="L25" s="12">
        <v>100</v>
      </c>
      <c r="M25" s="12"/>
      <c r="N25" s="13" t="s">
        <v>134</v>
      </c>
      <c r="O25" s="14">
        <v>250000</v>
      </c>
      <c r="P25" s="14">
        <v>250000</v>
      </c>
      <c r="Q25" s="15">
        <v>50000</v>
      </c>
      <c r="R25" s="14">
        <v>10000</v>
      </c>
      <c r="S25" s="14"/>
      <c r="T25" s="14">
        <v>30000</v>
      </c>
      <c r="U25" s="14"/>
      <c r="V25" s="14" t="s">
        <v>135</v>
      </c>
      <c r="W25" s="14" t="s">
        <v>136</v>
      </c>
      <c r="X25" s="14" t="s">
        <v>137</v>
      </c>
      <c r="Y25" s="14"/>
      <c r="Z25" s="21"/>
    </row>
    <row r="26" spans="2:26" s="2" customFormat="1" ht="22.5" x14ac:dyDescent="0.15">
      <c r="B26" s="20">
        <f t="shared" si="0"/>
        <v>23</v>
      </c>
      <c r="C26" s="9" t="s">
        <v>96</v>
      </c>
      <c r="D26" s="9">
        <v>2020</v>
      </c>
      <c r="E26" s="9">
        <v>2020</v>
      </c>
      <c r="F26" s="9" t="s">
        <v>33</v>
      </c>
      <c r="G26" s="10" t="s">
        <v>29</v>
      </c>
      <c r="H26" s="10"/>
      <c r="I26" s="11" t="s">
        <v>97</v>
      </c>
      <c r="J26" s="11" t="s">
        <v>98</v>
      </c>
      <c r="K26" s="9" t="s">
        <v>133</v>
      </c>
      <c r="L26" s="12">
        <v>100</v>
      </c>
      <c r="M26" s="12"/>
      <c r="N26" s="13" t="s">
        <v>134</v>
      </c>
      <c r="O26" s="14">
        <v>250000</v>
      </c>
      <c r="P26" s="14">
        <v>250000</v>
      </c>
      <c r="Q26" s="15">
        <v>50000</v>
      </c>
      <c r="R26" s="14">
        <v>10000</v>
      </c>
      <c r="S26" s="14"/>
      <c r="T26" s="14"/>
      <c r="U26" s="14"/>
      <c r="V26" s="14" t="s">
        <v>135</v>
      </c>
      <c r="W26" s="14" t="s">
        <v>136</v>
      </c>
      <c r="X26" s="14" t="s">
        <v>138</v>
      </c>
      <c r="Y26" s="14"/>
      <c r="Z26" s="21"/>
    </row>
    <row r="27" spans="2:26" s="2" customFormat="1" ht="22.5" x14ac:dyDescent="0.15">
      <c r="B27" s="20">
        <f t="shared" si="0"/>
        <v>24</v>
      </c>
      <c r="C27" s="9" t="s">
        <v>99</v>
      </c>
      <c r="D27" s="9">
        <v>2021</v>
      </c>
      <c r="E27" s="9">
        <v>2021</v>
      </c>
      <c r="F27" s="9" t="s">
        <v>33</v>
      </c>
      <c r="G27" s="10" t="s">
        <v>29</v>
      </c>
      <c r="H27" s="10"/>
      <c r="I27" s="11" t="s">
        <v>100</v>
      </c>
      <c r="J27" s="11" t="s">
        <v>101</v>
      </c>
      <c r="K27" s="9" t="s">
        <v>133</v>
      </c>
      <c r="L27" s="12">
        <v>100</v>
      </c>
      <c r="M27" s="12"/>
      <c r="N27" s="13" t="s">
        <v>134</v>
      </c>
      <c r="O27" s="14">
        <v>250000</v>
      </c>
      <c r="P27" s="14">
        <v>250000</v>
      </c>
      <c r="Q27" s="15">
        <v>50000</v>
      </c>
      <c r="R27" s="14">
        <v>10000</v>
      </c>
      <c r="S27" s="14"/>
      <c r="T27" s="14"/>
      <c r="U27" s="14"/>
      <c r="V27" s="14" t="s">
        <v>135</v>
      </c>
      <c r="W27" s="14" t="s">
        <v>136</v>
      </c>
      <c r="X27" s="14" t="s">
        <v>138</v>
      </c>
      <c r="Y27" s="14"/>
      <c r="Z27" s="21"/>
    </row>
    <row r="28" spans="2:26" s="2" customFormat="1" ht="22.5" x14ac:dyDescent="0.15">
      <c r="B28" s="20">
        <f t="shared" si="0"/>
        <v>25</v>
      </c>
      <c r="C28" s="9" t="s">
        <v>102</v>
      </c>
      <c r="D28" s="9">
        <v>2021</v>
      </c>
      <c r="E28" s="9">
        <v>2021</v>
      </c>
      <c r="F28" s="9" t="s">
        <v>33</v>
      </c>
      <c r="G28" s="10" t="s">
        <v>29</v>
      </c>
      <c r="H28" s="10"/>
      <c r="I28" s="11" t="s">
        <v>103</v>
      </c>
      <c r="J28" s="11" t="s">
        <v>104</v>
      </c>
      <c r="K28" s="9" t="s">
        <v>133</v>
      </c>
      <c r="L28" s="12">
        <v>100</v>
      </c>
      <c r="M28" s="12"/>
      <c r="N28" s="13" t="s">
        <v>134</v>
      </c>
      <c r="O28" s="14">
        <v>250000</v>
      </c>
      <c r="P28" s="14">
        <v>250000</v>
      </c>
      <c r="Q28" s="15">
        <v>50000</v>
      </c>
      <c r="R28" s="14">
        <v>10000</v>
      </c>
      <c r="S28" s="14"/>
      <c r="T28" s="14"/>
      <c r="U28" s="14"/>
      <c r="V28" s="14" t="s">
        <v>135</v>
      </c>
      <c r="W28" s="14" t="s">
        <v>136</v>
      </c>
      <c r="X28" s="14" t="s">
        <v>138</v>
      </c>
      <c r="Y28" s="14"/>
      <c r="Z28" s="21"/>
    </row>
    <row r="29" spans="2:26" s="2" customFormat="1" ht="22.5" x14ac:dyDescent="0.15">
      <c r="B29" s="20">
        <f t="shared" si="0"/>
        <v>26</v>
      </c>
      <c r="C29" s="9" t="s">
        <v>102</v>
      </c>
      <c r="D29" s="9">
        <v>2022</v>
      </c>
      <c r="E29" s="9">
        <v>2021</v>
      </c>
      <c r="F29" s="9" t="s">
        <v>33</v>
      </c>
      <c r="G29" s="10" t="s">
        <v>29</v>
      </c>
      <c r="H29" s="10"/>
      <c r="I29" s="11" t="s">
        <v>105</v>
      </c>
      <c r="J29" s="11" t="s">
        <v>106</v>
      </c>
      <c r="K29" s="9" t="s">
        <v>133</v>
      </c>
      <c r="L29" s="12">
        <v>100</v>
      </c>
      <c r="M29" s="12"/>
      <c r="N29" s="13" t="s">
        <v>134</v>
      </c>
      <c r="O29" s="14">
        <v>250000</v>
      </c>
      <c r="P29" s="14">
        <v>250000</v>
      </c>
      <c r="Q29" s="15">
        <v>50000</v>
      </c>
      <c r="R29" s="14">
        <v>10000</v>
      </c>
      <c r="S29" s="14"/>
      <c r="T29" s="14"/>
      <c r="U29" s="14"/>
      <c r="V29" s="14" t="s">
        <v>135</v>
      </c>
      <c r="W29" s="14" t="s">
        <v>136</v>
      </c>
      <c r="X29" s="14" t="s">
        <v>138</v>
      </c>
      <c r="Y29" s="14"/>
      <c r="Z29" s="21"/>
    </row>
    <row r="30" spans="2:26" s="2" customFormat="1" ht="22.5" x14ac:dyDescent="0.15">
      <c r="B30" s="20">
        <f t="shared" si="0"/>
        <v>27</v>
      </c>
      <c r="C30" s="9" t="s">
        <v>102</v>
      </c>
      <c r="D30" s="9">
        <v>2022</v>
      </c>
      <c r="E30" s="9">
        <v>2022</v>
      </c>
      <c r="F30" s="9" t="s">
        <v>33</v>
      </c>
      <c r="G30" s="10" t="s">
        <v>29</v>
      </c>
      <c r="H30" s="10"/>
      <c r="I30" s="11" t="s">
        <v>107</v>
      </c>
      <c r="J30" s="11" t="s">
        <v>108</v>
      </c>
      <c r="K30" s="9" t="s">
        <v>133</v>
      </c>
      <c r="L30" s="12">
        <v>100</v>
      </c>
      <c r="M30" s="12"/>
      <c r="N30" s="13" t="s">
        <v>134</v>
      </c>
      <c r="O30" s="14">
        <v>250000</v>
      </c>
      <c r="P30" s="14">
        <v>250000</v>
      </c>
      <c r="Q30" s="15">
        <v>50000</v>
      </c>
      <c r="R30" s="14">
        <v>10000</v>
      </c>
      <c r="S30" s="14"/>
      <c r="T30" s="14"/>
      <c r="U30" s="14"/>
      <c r="V30" s="14" t="s">
        <v>135</v>
      </c>
      <c r="W30" s="14" t="s">
        <v>136</v>
      </c>
      <c r="X30" s="14" t="s">
        <v>138</v>
      </c>
      <c r="Y30" s="14"/>
      <c r="Z30" s="21"/>
    </row>
    <row r="31" spans="2:26" s="2" customFormat="1" ht="22.5" x14ac:dyDescent="0.15">
      <c r="B31" s="20">
        <f t="shared" si="0"/>
        <v>28</v>
      </c>
      <c r="C31" s="9" t="s">
        <v>102</v>
      </c>
      <c r="D31" s="9">
        <v>2022</v>
      </c>
      <c r="E31" s="9">
        <v>2022</v>
      </c>
      <c r="F31" s="9" t="s">
        <v>33</v>
      </c>
      <c r="G31" s="10" t="s">
        <v>29</v>
      </c>
      <c r="H31" s="10"/>
      <c r="I31" s="11" t="s">
        <v>109</v>
      </c>
      <c r="J31" s="11" t="s">
        <v>110</v>
      </c>
      <c r="K31" s="9" t="s">
        <v>133</v>
      </c>
      <c r="L31" s="12">
        <v>100</v>
      </c>
      <c r="M31" s="12"/>
      <c r="N31" s="13" t="s">
        <v>134</v>
      </c>
      <c r="O31" s="14">
        <v>250000</v>
      </c>
      <c r="P31" s="14">
        <v>250000</v>
      </c>
      <c r="Q31" s="15">
        <v>50000</v>
      </c>
      <c r="R31" s="14">
        <v>10000</v>
      </c>
      <c r="S31" s="14"/>
      <c r="T31" s="14"/>
      <c r="U31" s="14"/>
      <c r="V31" s="14" t="s">
        <v>135</v>
      </c>
      <c r="W31" s="14" t="s">
        <v>136</v>
      </c>
      <c r="X31" s="14" t="s">
        <v>138</v>
      </c>
      <c r="Y31" s="14"/>
      <c r="Z31" s="21"/>
    </row>
    <row r="32" spans="2:26" s="2" customFormat="1" ht="22.5" x14ac:dyDescent="0.15">
      <c r="B32" s="20">
        <f t="shared" si="0"/>
        <v>29</v>
      </c>
      <c r="C32" s="9" t="s">
        <v>111</v>
      </c>
      <c r="D32" s="9">
        <v>2022</v>
      </c>
      <c r="E32" s="9">
        <v>2022</v>
      </c>
      <c r="F32" s="9" t="s">
        <v>33</v>
      </c>
      <c r="G32" s="10" t="s">
        <v>29</v>
      </c>
      <c r="H32" s="10"/>
      <c r="I32" s="11" t="s">
        <v>112</v>
      </c>
      <c r="J32" s="11" t="s">
        <v>113</v>
      </c>
      <c r="K32" s="9" t="s">
        <v>133</v>
      </c>
      <c r="L32" s="12">
        <v>100</v>
      </c>
      <c r="M32" s="12"/>
      <c r="N32" s="13" t="s">
        <v>134</v>
      </c>
      <c r="O32" s="14">
        <v>250000</v>
      </c>
      <c r="P32" s="14">
        <v>250000</v>
      </c>
      <c r="Q32" s="15">
        <v>50000</v>
      </c>
      <c r="R32" s="14">
        <v>10000</v>
      </c>
      <c r="S32" s="14"/>
      <c r="T32" s="14"/>
      <c r="U32" s="14"/>
      <c r="V32" s="14" t="s">
        <v>135</v>
      </c>
      <c r="W32" s="14" t="s">
        <v>136</v>
      </c>
      <c r="X32" s="14" t="s">
        <v>138</v>
      </c>
      <c r="Y32" s="14"/>
      <c r="Z32" s="21"/>
    </row>
    <row r="33" spans="2:26" s="2" customFormat="1" ht="22.5" x14ac:dyDescent="0.15">
      <c r="B33" s="20">
        <f t="shared" si="0"/>
        <v>30</v>
      </c>
      <c r="C33" s="9" t="s">
        <v>114</v>
      </c>
      <c r="D33" s="9">
        <v>2022</v>
      </c>
      <c r="E33" s="9">
        <v>2021</v>
      </c>
      <c r="F33" s="9" t="s">
        <v>33</v>
      </c>
      <c r="G33" s="10" t="s">
        <v>29</v>
      </c>
      <c r="H33" s="10"/>
      <c r="I33" s="11" t="s">
        <v>115</v>
      </c>
      <c r="J33" s="11" t="s">
        <v>116</v>
      </c>
      <c r="K33" s="9" t="s">
        <v>133</v>
      </c>
      <c r="L33" s="12">
        <v>100</v>
      </c>
      <c r="M33" s="12"/>
      <c r="N33" s="13" t="s">
        <v>134</v>
      </c>
      <c r="O33" s="14">
        <v>250000</v>
      </c>
      <c r="P33" s="14">
        <v>250000</v>
      </c>
      <c r="Q33" s="15">
        <v>50000</v>
      </c>
      <c r="R33" s="14">
        <v>10000</v>
      </c>
      <c r="S33" s="14"/>
      <c r="T33" s="14"/>
      <c r="U33" s="14"/>
      <c r="V33" s="14" t="s">
        <v>135</v>
      </c>
      <c r="W33" s="14" t="s">
        <v>136</v>
      </c>
      <c r="X33" s="14" t="s">
        <v>138</v>
      </c>
      <c r="Y33" s="14"/>
      <c r="Z33" s="21"/>
    </row>
    <row r="34" spans="2:26" s="2" customFormat="1" ht="22.5" x14ac:dyDescent="0.15">
      <c r="B34" s="20">
        <f t="shared" si="0"/>
        <v>31</v>
      </c>
      <c r="C34" s="9" t="s">
        <v>117</v>
      </c>
      <c r="D34" s="9">
        <v>2022</v>
      </c>
      <c r="E34" s="9">
        <v>2022</v>
      </c>
      <c r="F34" s="9" t="s">
        <v>33</v>
      </c>
      <c r="G34" s="10" t="s">
        <v>29</v>
      </c>
      <c r="H34" s="10"/>
      <c r="I34" s="11" t="s">
        <v>118</v>
      </c>
      <c r="J34" s="11" t="s">
        <v>119</v>
      </c>
      <c r="K34" s="9" t="s">
        <v>133</v>
      </c>
      <c r="L34" s="12">
        <v>100</v>
      </c>
      <c r="M34" s="12"/>
      <c r="N34" s="13" t="s">
        <v>134</v>
      </c>
      <c r="O34" s="14">
        <v>250000</v>
      </c>
      <c r="P34" s="14">
        <v>250000</v>
      </c>
      <c r="Q34" s="15">
        <v>50000</v>
      </c>
      <c r="R34" s="14">
        <v>10000</v>
      </c>
      <c r="S34" s="14"/>
      <c r="T34" s="14"/>
      <c r="U34" s="14"/>
      <c r="V34" s="14" t="s">
        <v>135</v>
      </c>
      <c r="W34" s="14" t="s">
        <v>136</v>
      </c>
      <c r="X34" s="14" t="s">
        <v>138</v>
      </c>
      <c r="Y34" s="14"/>
      <c r="Z34" s="21"/>
    </row>
    <row r="35" spans="2:26" s="2" customFormat="1" ht="22.5" x14ac:dyDescent="0.15">
      <c r="B35" s="20">
        <f t="shared" si="0"/>
        <v>32</v>
      </c>
      <c r="C35" s="9" t="s">
        <v>120</v>
      </c>
      <c r="D35" s="9">
        <v>2021</v>
      </c>
      <c r="E35" s="9">
        <v>2021</v>
      </c>
      <c r="F35" s="9" t="s">
        <v>33</v>
      </c>
      <c r="G35" s="10" t="s">
        <v>29</v>
      </c>
      <c r="H35" s="10"/>
      <c r="I35" s="11" t="s">
        <v>121</v>
      </c>
      <c r="J35" s="11" t="s">
        <v>122</v>
      </c>
      <c r="K35" s="9" t="s">
        <v>132</v>
      </c>
      <c r="L35" s="12">
        <v>100</v>
      </c>
      <c r="M35" s="12"/>
      <c r="N35" s="13" t="s">
        <v>134</v>
      </c>
      <c r="O35" s="14">
        <v>250000</v>
      </c>
      <c r="P35" s="14">
        <v>250000</v>
      </c>
      <c r="Q35" s="15">
        <v>50000</v>
      </c>
      <c r="R35" s="14">
        <v>10000</v>
      </c>
      <c r="S35" s="14"/>
      <c r="T35" s="14"/>
      <c r="U35" s="14"/>
      <c r="V35" s="14" t="s">
        <v>135</v>
      </c>
      <c r="W35" s="14" t="s">
        <v>136</v>
      </c>
      <c r="X35" s="14" t="s">
        <v>137</v>
      </c>
      <c r="Y35" s="14"/>
      <c r="Z35" s="21"/>
    </row>
    <row r="36" spans="2:26" s="2" customFormat="1" ht="22.5" x14ac:dyDescent="0.15">
      <c r="B36" s="20">
        <f t="shared" si="0"/>
        <v>33</v>
      </c>
      <c r="C36" s="9" t="s">
        <v>123</v>
      </c>
      <c r="D36" s="9">
        <v>2024</v>
      </c>
      <c r="E36" s="9">
        <v>2023</v>
      </c>
      <c r="F36" s="9" t="s">
        <v>33</v>
      </c>
      <c r="G36" s="10" t="s">
        <v>29</v>
      </c>
      <c r="H36" s="10"/>
      <c r="I36" s="11" t="s">
        <v>124</v>
      </c>
      <c r="J36" s="11" t="s">
        <v>125</v>
      </c>
      <c r="K36" s="9" t="s">
        <v>133</v>
      </c>
      <c r="L36" s="12">
        <v>100</v>
      </c>
      <c r="M36" s="12"/>
      <c r="N36" s="13" t="s">
        <v>134</v>
      </c>
      <c r="O36" s="14">
        <v>250000</v>
      </c>
      <c r="P36" s="14">
        <v>250000</v>
      </c>
      <c r="Q36" s="15">
        <v>50000</v>
      </c>
      <c r="R36" s="14">
        <v>10000</v>
      </c>
      <c r="S36" s="14"/>
      <c r="T36" s="14"/>
      <c r="U36" s="14"/>
      <c r="V36" s="14" t="s">
        <v>135</v>
      </c>
      <c r="W36" s="14" t="s">
        <v>136</v>
      </c>
      <c r="X36" s="14" t="s">
        <v>138</v>
      </c>
      <c r="Y36" s="14"/>
      <c r="Z36" s="21"/>
    </row>
    <row r="37" spans="2:26" s="2" customFormat="1" ht="22.5" x14ac:dyDescent="0.15">
      <c r="B37" s="20">
        <f t="shared" si="0"/>
        <v>34</v>
      </c>
      <c r="C37" s="9" t="s">
        <v>126</v>
      </c>
      <c r="D37" s="9">
        <v>2023</v>
      </c>
      <c r="E37" s="9">
        <v>2022</v>
      </c>
      <c r="F37" s="9" t="s">
        <v>33</v>
      </c>
      <c r="G37" s="10" t="s">
        <v>29</v>
      </c>
      <c r="H37" s="10"/>
      <c r="I37" s="11" t="s">
        <v>127</v>
      </c>
      <c r="J37" s="11" t="s">
        <v>128</v>
      </c>
      <c r="K37" s="9" t="s">
        <v>133</v>
      </c>
      <c r="L37" s="12">
        <v>100</v>
      </c>
      <c r="M37" s="12"/>
      <c r="N37" s="13" t="s">
        <v>134</v>
      </c>
      <c r="O37" s="14">
        <v>250000</v>
      </c>
      <c r="P37" s="14">
        <v>250000</v>
      </c>
      <c r="Q37" s="15">
        <v>50000</v>
      </c>
      <c r="R37" s="14">
        <v>10000</v>
      </c>
      <c r="S37" s="14"/>
      <c r="T37" s="14">
        <v>30000</v>
      </c>
      <c r="U37" s="14"/>
      <c r="V37" s="14" t="s">
        <v>135</v>
      </c>
      <c r="W37" s="14" t="s">
        <v>136</v>
      </c>
      <c r="X37" s="14" t="s">
        <v>137</v>
      </c>
      <c r="Y37" s="14"/>
      <c r="Z37" s="21"/>
    </row>
    <row r="38" spans="2:26" s="2" customFormat="1" ht="22.5" x14ac:dyDescent="0.15">
      <c r="B38" s="20">
        <f t="shared" si="0"/>
        <v>35</v>
      </c>
      <c r="C38" s="9" t="s">
        <v>129</v>
      </c>
      <c r="D38" s="9">
        <v>2023</v>
      </c>
      <c r="E38" s="9">
        <v>2022</v>
      </c>
      <c r="F38" s="9" t="s">
        <v>33</v>
      </c>
      <c r="G38" s="10" t="s">
        <v>29</v>
      </c>
      <c r="H38" s="10"/>
      <c r="I38" s="11" t="s">
        <v>130</v>
      </c>
      <c r="J38" s="24" t="s">
        <v>131</v>
      </c>
      <c r="K38" s="9" t="s">
        <v>133</v>
      </c>
      <c r="L38" s="12">
        <v>100</v>
      </c>
      <c r="M38" s="12"/>
      <c r="N38" s="13" t="s">
        <v>134</v>
      </c>
      <c r="O38" s="14">
        <v>250000</v>
      </c>
      <c r="P38" s="14">
        <v>250000</v>
      </c>
      <c r="Q38" s="15">
        <v>50000</v>
      </c>
      <c r="R38" s="14">
        <v>10000</v>
      </c>
      <c r="S38" s="14"/>
      <c r="T38" s="14">
        <v>30000</v>
      </c>
      <c r="U38" s="14"/>
      <c r="V38" s="14" t="s">
        <v>135</v>
      </c>
      <c r="W38" s="14" t="s">
        <v>136</v>
      </c>
      <c r="X38" s="14" t="s">
        <v>137</v>
      </c>
      <c r="Y38" s="14"/>
      <c r="Z38" s="21"/>
    </row>
    <row r="39" spans="2:26" x14ac:dyDescent="0.2">
      <c r="T39" s="3"/>
      <c r="U39" s="3"/>
      <c r="V39" s="3"/>
      <c r="W39" s="3"/>
      <c r="X39" s="3"/>
    </row>
    <row r="40" spans="2:26" x14ac:dyDescent="0.2">
      <c r="T40" s="3"/>
      <c r="U40" s="3"/>
      <c r="V40" s="3"/>
      <c r="W40" s="3"/>
      <c r="X40" s="3"/>
    </row>
    <row r="41" spans="2:26" x14ac:dyDescent="0.2">
      <c r="T41" s="3"/>
      <c r="U41" s="3"/>
      <c r="V41" s="3"/>
      <c r="W41" s="3"/>
      <c r="X41" s="3"/>
    </row>
    <row r="42" spans="2:26" x14ac:dyDescent="0.2">
      <c r="T42" s="3"/>
      <c r="U42" s="3"/>
      <c r="V42" s="3"/>
      <c r="W42" s="3"/>
      <c r="X42" s="3"/>
    </row>
    <row r="43" spans="2:26" x14ac:dyDescent="0.2">
      <c r="T43" s="3"/>
      <c r="U43" s="3"/>
      <c r="V43" s="3"/>
      <c r="W43" s="3"/>
      <c r="X43" s="3"/>
    </row>
    <row r="44" spans="2:26" x14ac:dyDescent="0.2">
      <c r="T44" s="3"/>
      <c r="U44" s="3"/>
      <c r="V44" s="3"/>
      <c r="W44" s="3"/>
      <c r="X44" s="3"/>
    </row>
    <row r="45" spans="2:26" x14ac:dyDescent="0.2">
      <c r="T45" s="3"/>
      <c r="U45" s="3"/>
      <c r="V45" s="3"/>
      <c r="W45" s="3"/>
      <c r="X45" s="3"/>
    </row>
    <row r="46" spans="2:26" x14ac:dyDescent="0.2">
      <c r="T46" s="3"/>
      <c r="U46" s="3"/>
      <c r="V46" s="3"/>
      <c r="W46" s="3"/>
      <c r="X46" s="3"/>
    </row>
    <row r="47" spans="2:26" x14ac:dyDescent="0.2">
      <c r="T47" s="3"/>
      <c r="U47" s="3"/>
      <c r="V47" s="3"/>
      <c r="W47" s="3"/>
      <c r="X47" s="3"/>
    </row>
    <row r="48" spans="2:26" x14ac:dyDescent="0.2">
      <c r="T48" s="3"/>
      <c r="U48" s="3"/>
      <c r="V48" s="3"/>
      <c r="W48" s="3"/>
      <c r="X48" s="3"/>
    </row>
    <row r="49" spans="20:24" x14ac:dyDescent="0.2">
      <c r="T49" s="3"/>
      <c r="U49" s="3"/>
      <c r="V49" s="3"/>
      <c r="W49" s="3"/>
      <c r="X49" s="3"/>
    </row>
    <row r="50" spans="20:24" x14ac:dyDescent="0.2">
      <c r="T50" s="3"/>
      <c r="U50" s="3"/>
      <c r="V50" s="3"/>
      <c r="W50" s="3"/>
      <c r="X50" s="3"/>
    </row>
  </sheetData>
  <sheetProtection insertRows="0" deleteRows="0"/>
  <protectedRanges>
    <protectedRange algorithmName="SHA-512" hashValue="VwO1/aa4I3iK1RER+nmiUyvJutgKg7HQ+Go6b1K7wC8OqC2sBpqbdxnHlWm9oG7rC3kLimuiwgBfWJARkrOAIA==" saltValue="2MjhYhBQeHrNxHSfL6aDDg==" spinCount="100000" sqref="B2:Y34 B35:B38 C35:Y38" name="Intervalo1"/>
  </protectedRanges>
  <mergeCells count="5">
    <mergeCell ref="I2:J2"/>
    <mergeCell ref="C2:H2"/>
    <mergeCell ref="V2:Y2"/>
    <mergeCell ref="T2:U2"/>
    <mergeCell ref="L2:S2"/>
  </mergeCells>
  <phoneticPr fontId="0" type="noConversion"/>
  <pageMargins left="0.511811024" right="0.511811024" top="0.78740157499999996" bottom="0.78740157499999996" header="0.31496062000000002" footer="0.31496062000000002"/>
  <pageSetup paperSize="9" scale="4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Importação de Itens</vt:lpstr>
      <vt:lpstr>'Importação de Itens'!Area_de_impressao</vt:lpstr>
    </vt:vector>
  </TitlesOfParts>
  <Company>Banco Itaú S/A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RAIANA MELO ASSIS</dc:creator>
  <cp:lastModifiedBy>Usuario</cp:lastModifiedBy>
  <cp:lastPrinted>2024-06-11T17:36:16Z</cp:lastPrinted>
  <dcterms:created xsi:type="dcterms:W3CDTF">2009-10-29T18:07:16Z</dcterms:created>
  <dcterms:modified xsi:type="dcterms:W3CDTF">2024-06-17T17:49:23Z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